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2\Barra_Sahy\Mapas\Fontes\Uso_solo\"/>
    </mc:Choice>
  </mc:AlternateContent>
  <bookViews>
    <workbookView xWindow="0" yWindow="0" windowWidth="28800" windowHeight="12480"/>
  </bookViews>
  <sheets>
    <sheet name="uso_aid_rev1" sheetId="1" r:id="rId1"/>
  </sheets>
  <definedNames>
    <definedName name="_xlnm._FilterDatabase" localSheetId="0" hidden="1">uso_aid_rev1!$A$1:$B$1</definedName>
  </definedNames>
  <calcPr calcId="162913"/>
</workbook>
</file>

<file path=xl/calcChain.xml><?xml version="1.0" encoding="utf-8"?>
<calcChain xmlns="http://schemas.openxmlformats.org/spreadsheetml/2006/main">
  <c r="L11" i="1" l="1"/>
  <c r="L13" i="1"/>
  <c r="F8" i="1"/>
  <c r="K13" i="1" l="1"/>
  <c r="F3" i="1"/>
  <c r="K3" i="1" s="1"/>
  <c r="L3" i="1" s="1"/>
  <c r="F4" i="1"/>
  <c r="K4" i="1" s="1"/>
  <c r="L4" i="1" s="1"/>
  <c r="F5" i="1"/>
  <c r="G5" i="1" s="1"/>
  <c r="F6" i="1"/>
  <c r="G6" i="1" s="1"/>
  <c r="F7" i="1"/>
  <c r="K7" i="1" s="1"/>
  <c r="L7" i="1" s="1"/>
  <c r="K8" i="1"/>
  <c r="L8" i="1" s="1"/>
  <c r="F9" i="1"/>
  <c r="F10" i="1"/>
  <c r="K10" i="1" s="1"/>
  <c r="L10" i="1" s="1"/>
  <c r="G11" i="1"/>
  <c r="F12" i="1"/>
  <c r="G12" i="1" s="1"/>
  <c r="F15" i="1"/>
  <c r="G15" i="1" s="1"/>
  <c r="F14" i="1"/>
  <c r="K14" i="1" s="1"/>
  <c r="L14" i="1" s="1"/>
  <c r="F2" i="1"/>
  <c r="K2" i="1" s="1"/>
  <c r="L2" i="1" s="1"/>
  <c r="G9" i="1" l="1"/>
  <c r="K12" i="1"/>
  <c r="L12" i="1" s="1"/>
  <c r="K15" i="1"/>
  <c r="L15" i="1" s="1"/>
  <c r="K11" i="1"/>
  <c r="K6" i="1"/>
  <c r="L6" i="1" s="1"/>
  <c r="K9" i="1"/>
  <c r="L9" i="1" s="1"/>
  <c r="K5" i="1"/>
  <c r="L5" i="1" s="1"/>
  <c r="G3" i="1"/>
  <c r="F18" i="1"/>
  <c r="H4" i="1" s="1"/>
  <c r="G2" i="1"/>
  <c r="G10" i="1"/>
  <c r="G4" i="1"/>
  <c r="G13" i="1"/>
  <c r="G14" i="1"/>
  <c r="G7" i="1"/>
  <c r="G8" i="1"/>
  <c r="H11" i="1" l="1"/>
  <c r="H13" i="1"/>
  <c r="H7" i="1"/>
  <c r="H3" i="1"/>
  <c r="H6" i="1"/>
  <c r="H12" i="1"/>
  <c r="H5" i="1"/>
  <c r="H14" i="1"/>
  <c r="H10" i="1"/>
  <c r="H8" i="1"/>
  <c r="H9" i="1"/>
  <c r="H2" i="1"/>
  <c r="H15" i="1"/>
  <c r="G18" i="1"/>
  <c r="H18" i="1" l="1"/>
</calcChain>
</file>

<file path=xl/sharedStrings.xml><?xml version="1.0" encoding="utf-8"?>
<sst xmlns="http://schemas.openxmlformats.org/spreadsheetml/2006/main" count="180" uniqueCount="20">
  <si>
    <t>Classe</t>
  </si>
  <si>
    <t>AREA</t>
  </si>
  <si>
    <t>Mata Nativa em Estágio Inicial de Regeneração</t>
  </si>
  <si>
    <t>Manguezal</t>
  </si>
  <si>
    <t>Massa D'Água</t>
  </si>
  <si>
    <t>Macega</t>
  </si>
  <si>
    <t>Outros</t>
  </si>
  <si>
    <t>Reflorestamento - Eucalipto</t>
  </si>
  <si>
    <t>Mata Nativa</t>
  </si>
  <si>
    <t>Solo Exposto</t>
  </si>
  <si>
    <t>Área Edificada</t>
  </si>
  <si>
    <t>Pastagem</t>
  </si>
  <si>
    <t>Brejo</t>
  </si>
  <si>
    <t>Cultivo Agrícola - Outros Cultivos Temporários</t>
  </si>
  <si>
    <t>Mata Nativa em Estágio Médio de Regeneração</t>
  </si>
  <si>
    <t>Área (m²)</t>
  </si>
  <si>
    <t>Área (ha)</t>
  </si>
  <si>
    <t>Área (%)</t>
  </si>
  <si>
    <t>Praia - Barra do Sahy</t>
  </si>
  <si>
    <t>Atualizado em 11/02/2026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</si>
</sst>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9" fontId="0" fillId="0" borderId="0" xfId="0" applyNumberForma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9" fontId="3" fillId="0" borderId="0" xfId="1" applyFont="1"/>
    <xf numFmtId="0" fontId="3" fillId="2" borderId="0" xfId="0" applyFont="1" applyFill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workbookViewId="0">
      <pane ySplit="15" topLeftCell="A16" activePane="bottomLeft" state="frozen"/>
      <selection pane="bottomLeft" activeCell="F11" sqref="F11:F15"/>
    </sheetView>
  </sheetViews>
  <sheetFormatPr defaultRowHeight="12.75" x14ac:dyDescent="0.2"/>
  <cols>
    <col min="1" max="1" width="41.28515625" bestFit="1" customWidth="1"/>
    <col min="3" max="4" width="15"/>
    <col min="5" max="5" width="41" bestFit="1" customWidth="1"/>
    <col min="6" max="1024" width="15"/>
  </cols>
  <sheetData>
    <row r="1" spans="1:12" x14ac:dyDescent="0.2">
      <c r="A1" t="s">
        <v>0</v>
      </c>
      <c r="B1" t="s">
        <v>1</v>
      </c>
      <c r="E1" s="8" t="s">
        <v>0</v>
      </c>
      <c r="F1" s="9" t="s">
        <v>15</v>
      </c>
      <c r="G1" s="2" t="s">
        <v>16</v>
      </c>
      <c r="H1" s="1" t="s">
        <v>17</v>
      </c>
    </row>
    <row r="2" spans="1:12" x14ac:dyDescent="0.2">
      <c r="A2" t="s">
        <v>10</v>
      </c>
      <c r="B2">
        <v>216608.5</v>
      </c>
      <c r="E2" s="10" t="s">
        <v>10</v>
      </c>
      <c r="F2" s="11">
        <f ca="1">SUMIF(A:B,E:E,B:B)</f>
        <v>668735.54999999993</v>
      </c>
      <c r="G2" s="4">
        <f ca="1">F2/10000</f>
        <v>66.873554999999996</v>
      </c>
      <c r="H2" s="5">
        <f t="shared" ref="H2:H15" ca="1" si="0">F2/$F$18</f>
        <v>4.5260047888386619E-2</v>
      </c>
      <c r="J2">
        <v>676213.68</v>
      </c>
      <c r="K2" s="3">
        <f ca="1">F2-J2</f>
        <v>-7478.1300000001211</v>
      </c>
      <c r="L2" s="12">
        <f ca="1">K2/F2</f>
        <v>-1.1182492092726521E-2</v>
      </c>
    </row>
    <row r="3" spans="1:12" x14ac:dyDescent="0.2">
      <c r="A3" t="s">
        <v>10</v>
      </c>
      <c r="B3">
        <v>54135.09</v>
      </c>
      <c r="E3" s="10" t="s">
        <v>12</v>
      </c>
      <c r="F3" s="11">
        <f t="shared" ref="F3:F12" ca="1" si="1">SUMIF(A:B,E:E,B:B)</f>
        <v>782564.58</v>
      </c>
      <c r="G3" s="4">
        <f t="shared" ref="G3:G15" ca="1" si="2">F3/10000</f>
        <v>78.256457999999995</v>
      </c>
      <c r="H3" s="5">
        <f t="shared" ca="1" si="0"/>
        <v>5.2964001041301251E-2</v>
      </c>
      <c r="J3">
        <v>782344.71</v>
      </c>
      <c r="K3" s="3">
        <f t="shared" ref="K3:K15" ca="1" si="3">F3-J3</f>
        <v>219.86999999999534</v>
      </c>
      <c r="L3" s="12">
        <f t="shared" ref="L3:L15" ca="1" si="4">K3/F3</f>
        <v>2.8096083776241876E-4</v>
      </c>
    </row>
    <row r="4" spans="1:12" x14ac:dyDescent="0.2">
      <c r="A4" t="s">
        <v>10</v>
      </c>
      <c r="B4">
        <v>66781.3</v>
      </c>
      <c r="E4" s="10" t="s">
        <v>13</v>
      </c>
      <c r="F4" s="11">
        <f t="shared" ca="1" si="1"/>
        <v>12707.73</v>
      </c>
      <c r="G4" s="4">
        <f t="shared" ca="1" si="2"/>
        <v>1.2707729999999999</v>
      </c>
      <c r="H4" s="5">
        <f t="shared" ca="1" si="0"/>
        <v>8.6005965789120585E-4</v>
      </c>
      <c r="J4">
        <v>12701.76</v>
      </c>
      <c r="K4" s="3">
        <f t="shared" ca="1" si="3"/>
        <v>5.9699999999993452</v>
      </c>
      <c r="L4" s="12">
        <f t="shared" ca="1" si="4"/>
        <v>4.6979279540872724E-4</v>
      </c>
    </row>
    <row r="5" spans="1:12" x14ac:dyDescent="0.2">
      <c r="A5" t="s">
        <v>10</v>
      </c>
      <c r="B5">
        <v>182929.37</v>
      </c>
      <c r="E5" s="10" t="s">
        <v>5</v>
      </c>
      <c r="F5" s="11">
        <f t="shared" ca="1" si="1"/>
        <v>623339.24999999988</v>
      </c>
      <c r="G5" s="4">
        <f t="shared" ca="1" si="2"/>
        <v>62.333924999999986</v>
      </c>
      <c r="H5" s="5">
        <f t="shared" ca="1" si="0"/>
        <v>4.2187624548614168E-2</v>
      </c>
      <c r="J5">
        <v>621684.58000000007</v>
      </c>
      <c r="K5" s="3">
        <f t="shared" ca="1" si="3"/>
        <v>1654.6699999998091</v>
      </c>
      <c r="L5" s="12">
        <f t="shared" ca="1" si="4"/>
        <v>2.6545256054384663E-3</v>
      </c>
    </row>
    <row r="6" spans="1:12" x14ac:dyDescent="0.2">
      <c r="A6" t="s">
        <v>10</v>
      </c>
      <c r="B6">
        <v>148281.29</v>
      </c>
      <c r="E6" s="10" t="s">
        <v>3</v>
      </c>
      <c r="F6" s="11">
        <f t="shared" ca="1" si="1"/>
        <v>134981.78999999998</v>
      </c>
      <c r="G6" s="4">
        <f t="shared" ca="1" si="2"/>
        <v>13.498178999999999</v>
      </c>
      <c r="H6" s="5">
        <f t="shared" ca="1" si="0"/>
        <v>9.1355727678304917E-3</v>
      </c>
      <c r="J6">
        <v>124580.88</v>
      </c>
      <c r="K6" s="3">
        <f t="shared" ca="1" si="3"/>
        <v>10400.909999999974</v>
      </c>
      <c r="L6" s="12">
        <f t="shared" ca="1" si="4"/>
        <v>7.705417152935945E-2</v>
      </c>
    </row>
    <row r="7" spans="1:12" x14ac:dyDescent="0.2">
      <c r="A7" t="s">
        <v>12</v>
      </c>
      <c r="B7">
        <v>4960.99</v>
      </c>
      <c r="E7" s="10" t="s">
        <v>4</v>
      </c>
      <c r="F7" s="11">
        <f t="shared" ca="1" si="1"/>
        <v>216524.18000000005</v>
      </c>
      <c r="G7" s="4">
        <f t="shared" ca="1" si="2"/>
        <v>21.652418000000004</v>
      </c>
      <c r="H7" s="5">
        <f t="shared" ca="1" si="0"/>
        <v>1.4654364876809149E-2</v>
      </c>
      <c r="J7">
        <v>215975.02</v>
      </c>
      <c r="K7" s="3">
        <f t="shared" ca="1" si="3"/>
        <v>549.1600000000617</v>
      </c>
      <c r="L7" s="12">
        <f t="shared" ca="1" si="4"/>
        <v>2.5362525330891983E-3</v>
      </c>
    </row>
    <row r="8" spans="1:12" x14ac:dyDescent="0.2">
      <c r="A8" t="s">
        <v>12</v>
      </c>
      <c r="B8">
        <v>14586.94</v>
      </c>
      <c r="E8" s="13" t="s">
        <v>8</v>
      </c>
      <c r="F8" s="11">
        <f ca="1">SUMIF(A:B,E:E,B:B)</f>
        <v>1927170.53</v>
      </c>
      <c r="G8" s="4">
        <f t="shared" ca="1" si="2"/>
        <v>192.71705299999999</v>
      </c>
      <c r="H8" s="5">
        <f t="shared" ca="1" si="0"/>
        <v>0.1304309760067151</v>
      </c>
      <c r="J8">
        <v>1950087.08</v>
      </c>
      <c r="K8" s="3">
        <f t="shared" ca="1" si="3"/>
        <v>-22916.550000000047</v>
      </c>
      <c r="L8" s="12">
        <f t="shared" ca="1" si="4"/>
        <v>-1.1891293294112404E-2</v>
      </c>
    </row>
    <row r="9" spans="1:12" x14ac:dyDescent="0.2">
      <c r="A9" t="s">
        <v>12</v>
      </c>
      <c r="B9">
        <v>10208.780000000001</v>
      </c>
      <c r="E9" s="13" t="s">
        <v>2</v>
      </c>
      <c r="F9" s="11">
        <f t="shared" ca="1" si="1"/>
        <v>1088998.6100000001</v>
      </c>
      <c r="G9" s="4">
        <f t="shared" ref="G9" ca="1" si="5">F9/10000</f>
        <v>108.89986100000002</v>
      </c>
      <c r="H9" s="5">
        <f t="shared" ca="1" si="0"/>
        <v>7.3703468043513576E-2</v>
      </c>
      <c r="J9">
        <v>1097841.6299999999</v>
      </c>
      <c r="K9" s="3">
        <f t="shared" ca="1" si="3"/>
        <v>-8843.0199999997858</v>
      </c>
      <c r="L9" s="12">
        <f t="shared" ca="1" si="4"/>
        <v>-8.12032257782201E-3</v>
      </c>
    </row>
    <row r="10" spans="1:12" x14ac:dyDescent="0.2">
      <c r="A10" t="s">
        <v>12</v>
      </c>
      <c r="B10">
        <v>1520.03</v>
      </c>
      <c r="E10" s="13" t="s">
        <v>14</v>
      </c>
      <c r="F10" s="11">
        <f t="shared" ca="1" si="1"/>
        <v>33174.149999999994</v>
      </c>
      <c r="G10" s="4">
        <f t="shared" ca="1" si="2"/>
        <v>3.3174149999999996</v>
      </c>
      <c r="H10" s="5">
        <f t="shared" ca="1" si="0"/>
        <v>2.2452277550618041E-3</v>
      </c>
      <c r="K10" s="3">
        <f t="shared" ca="1" si="3"/>
        <v>33174.149999999994</v>
      </c>
      <c r="L10" s="12">
        <f t="shared" ca="1" si="4"/>
        <v>1</v>
      </c>
    </row>
    <row r="11" spans="1:12" x14ac:dyDescent="0.2">
      <c r="A11" t="s">
        <v>12</v>
      </c>
      <c r="B11">
        <v>14011.43</v>
      </c>
      <c r="E11" s="10" t="s">
        <v>6</v>
      </c>
      <c r="F11" s="11">
        <v>742003.98999999918</v>
      </c>
      <c r="G11" s="4">
        <f t="shared" si="2"/>
        <v>74.200398999999919</v>
      </c>
      <c r="H11" s="5">
        <f t="shared" ca="1" si="0"/>
        <v>5.0218858741357349E-2</v>
      </c>
      <c r="J11">
        <v>751894.46000000008</v>
      </c>
      <c r="K11" s="3">
        <f t="shared" si="3"/>
        <v>-9890.4700000009034</v>
      </c>
      <c r="L11" s="12">
        <f t="shared" si="4"/>
        <v>-1.3329402716555357E-2</v>
      </c>
    </row>
    <row r="12" spans="1:12" x14ac:dyDescent="0.2">
      <c r="A12" t="s">
        <v>12</v>
      </c>
      <c r="B12">
        <v>19594.13</v>
      </c>
      <c r="E12" s="10" t="s">
        <v>11</v>
      </c>
      <c r="F12" s="11">
        <f t="shared" ca="1" si="1"/>
        <v>21572.77</v>
      </c>
      <c r="G12" s="4">
        <f t="shared" ca="1" si="2"/>
        <v>2.1572770000000001</v>
      </c>
      <c r="H12" s="5">
        <f t="shared" ca="1" si="0"/>
        <v>1.4600459079604044E-3</v>
      </c>
      <c r="J12">
        <v>21562.58</v>
      </c>
      <c r="K12" s="3">
        <f t="shared" ca="1" si="3"/>
        <v>10.18999999999869</v>
      </c>
      <c r="L12" s="12">
        <f t="shared" ca="1" si="4"/>
        <v>4.7235473237783977E-4</v>
      </c>
    </row>
    <row r="13" spans="1:12" x14ac:dyDescent="0.2">
      <c r="A13" t="s">
        <v>12</v>
      </c>
      <c r="B13">
        <v>21161.18</v>
      </c>
      <c r="E13" s="10" t="s">
        <v>18</v>
      </c>
      <c r="F13" s="11">
        <v>755836.38799999806</v>
      </c>
      <c r="G13" s="4">
        <f t="shared" si="2"/>
        <v>75.583638799999804</v>
      </c>
      <c r="H13" s="5">
        <f t="shared" ca="1" si="0"/>
        <v>5.1155035972986762E-2</v>
      </c>
      <c r="J13">
        <v>755836.38799999806</v>
      </c>
      <c r="K13" s="3">
        <f t="shared" si="3"/>
        <v>0</v>
      </c>
      <c r="L13" s="12">
        <f t="shared" si="4"/>
        <v>0</v>
      </c>
    </row>
    <row r="14" spans="1:12" x14ac:dyDescent="0.2">
      <c r="A14" t="s">
        <v>12</v>
      </c>
      <c r="B14">
        <v>16816.48</v>
      </c>
      <c r="E14" s="10" t="s">
        <v>7</v>
      </c>
      <c r="F14" s="11">
        <f ca="1">SUMIF(A:B,E:E,B:B)</f>
        <v>7710870.6800000006</v>
      </c>
      <c r="G14" s="4">
        <f t="shared" ca="1" si="2"/>
        <v>771.08706800000004</v>
      </c>
      <c r="H14" s="5">
        <f t="shared" ca="1" si="0"/>
        <v>0.52187202585230641</v>
      </c>
      <c r="J14">
        <v>7707784.2799999993</v>
      </c>
      <c r="K14" s="3">
        <f t="shared" ca="1" si="3"/>
        <v>3086.4000000013039</v>
      </c>
      <c r="L14" s="12">
        <f t="shared" ca="1" si="4"/>
        <v>4.0026608253288768E-4</v>
      </c>
    </row>
    <row r="15" spans="1:12" x14ac:dyDescent="0.2">
      <c r="A15" t="s">
        <v>12</v>
      </c>
      <c r="B15">
        <v>4422.91</v>
      </c>
      <c r="E15" s="10" t="s">
        <v>9</v>
      </c>
      <c r="F15" s="11">
        <f ca="1">SUMIF(A:B,E:E,B:B)</f>
        <v>56925.07</v>
      </c>
      <c r="G15" s="4">
        <f t="shared" ca="1" si="2"/>
        <v>5.692507</v>
      </c>
      <c r="H15" s="5">
        <f t="shared" ca="1" si="0"/>
        <v>3.8526909392655449E-3</v>
      </c>
      <c r="J15">
        <v>56898.22</v>
      </c>
      <c r="K15" s="3">
        <f t="shared" ca="1" si="3"/>
        <v>26.849999999998545</v>
      </c>
      <c r="L15" s="12">
        <f t="shared" ca="1" si="4"/>
        <v>4.7167267427160905E-4</v>
      </c>
    </row>
    <row r="16" spans="1:12" x14ac:dyDescent="0.2">
      <c r="A16" t="s">
        <v>12</v>
      </c>
      <c r="B16">
        <v>12303.1</v>
      </c>
      <c r="F16" s="3"/>
      <c r="G16" s="4"/>
      <c r="L16" s="7"/>
    </row>
    <row r="17" spans="1:12" x14ac:dyDescent="0.2">
      <c r="A17" t="s">
        <v>12</v>
      </c>
      <c r="B17">
        <v>71651.3</v>
      </c>
      <c r="F17" s="3"/>
      <c r="G17" s="4"/>
      <c r="L17" s="7"/>
    </row>
    <row r="18" spans="1:12" x14ac:dyDescent="0.2">
      <c r="A18" t="s">
        <v>12</v>
      </c>
      <c r="B18">
        <v>452666.71</v>
      </c>
      <c r="F18" s="3">
        <f ca="1">SUM(F2:F15)</f>
        <v>14775405.267999999</v>
      </c>
      <c r="G18" s="4">
        <f ca="1">SUM(G2:G15)</f>
        <v>1477.5405267999997</v>
      </c>
      <c r="H18" s="6">
        <f ca="1">SUM(H2:H15)</f>
        <v>0.99999999999999978</v>
      </c>
    </row>
    <row r="19" spans="1:12" x14ac:dyDescent="0.2">
      <c r="A19" t="s">
        <v>12</v>
      </c>
      <c r="B19">
        <v>117283.91</v>
      </c>
      <c r="F19" s="3"/>
      <c r="G19" s="4"/>
    </row>
    <row r="20" spans="1:12" x14ac:dyDescent="0.2">
      <c r="A20" t="s">
        <v>12</v>
      </c>
      <c r="B20">
        <v>18133.75</v>
      </c>
      <c r="E20" s="7" t="s">
        <v>19</v>
      </c>
      <c r="F20" s="3"/>
      <c r="G20" s="4"/>
    </row>
    <row r="21" spans="1:12" x14ac:dyDescent="0.2">
      <c r="A21" t="s">
        <v>12</v>
      </c>
      <c r="B21">
        <v>3242.94</v>
      </c>
    </row>
    <row r="22" spans="1:12" x14ac:dyDescent="0.2">
      <c r="A22" t="s">
        <v>13</v>
      </c>
      <c r="B22">
        <v>12707.73</v>
      </c>
      <c r="F22" s="3"/>
    </row>
    <row r="23" spans="1:12" x14ac:dyDescent="0.2">
      <c r="A23" t="s">
        <v>5</v>
      </c>
      <c r="B23">
        <v>2671.04</v>
      </c>
      <c r="F23" s="3"/>
    </row>
    <row r="24" spans="1:12" x14ac:dyDescent="0.2">
      <c r="A24" t="s">
        <v>5</v>
      </c>
      <c r="B24">
        <v>1002.92</v>
      </c>
    </row>
    <row r="25" spans="1:12" x14ac:dyDescent="0.2">
      <c r="A25" t="s">
        <v>5</v>
      </c>
      <c r="B25">
        <v>6067.61</v>
      </c>
      <c r="F25" s="3"/>
    </row>
    <row r="26" spans="1:12" x14ac:dyDescent="0.2">
      <c r="A26" t="s">
        <v>5</v>
      </c>
      <c r="B26">
        <v>53261.93</v>
      </c>
    </row>
    <row r="27" spans="1:12" x14ac:dyDescent="0.2">
      <c r="A27" t="s">
        <v>5</v>
      </c>
      <c r="B27">
        <v>54001.72</v>
      </c>
      <c r="F27" s="3"/>
    </row>
    <row r="28" spans="1:12" x14ac:dyDescent="0.2">
      <c r="A28" t="s">
        <v>5</v>
      </c>
      <c r="B28">
        <v>1812.18</v>
      </c>
    </row>
    <row r="29" spans="1:12" x14ac:dyDescent="0.2">
      <c r="A29" t="s">
        <v>5</v>
      </c>
      <c r="B29">
        <v>64103.94</v>
      </c>
    </row>
    <row r="30" spans="1:12" x14ac:dyDescent="0.2">
      <c r="A30" t="s">
        <v>5</v>
      </c>
      <c r="B30">
        <v>22647.18</v>
      </c>
    </row>
    <row r="31" spans="1:12" x14ac:dyDescent="0.2">
      <c r="A31" t="s">
        <v>5</v>
      </c>
      <c r="B31">
        <v>78830.58</v>
      </c>
    </row>
    <row r="32" spans="1:12" x14ac:dyDescent="0.2">
      <c r="A32" t="s">
        <v>5</v>
      </c>
      <c r="B32">
        <v>33242.79</v>
      </c>
    </row>
    <row r="33" spans="1:2" x14ac:dyDescent="0.2">
      <c r="A33" t="s">
        <v>5</v>
      </c>
      <c r="B33">
        <v>16091.96</v>
      </c>
    </row>
    <row r="34" spans="1:2" x14ac:dyDescent="0.2">
      <c r="A34" t="s">
        <v>5</v>
      </c>
      <c r="B34">
        <v>4973.8599999999997</v>
      </c>
    </row>
    <row r="35" spans="1:2" x14ac:dyDescent="0.2">
      <c r="A35" t="s">
        <v>5</v>
      </c>
      <c r="B35">
        <v>31946.68</v>
      </c>
    </row>
    <row r="36" spans="1:2" x14ac:dyDescent="0.2">
      <c r="A36" t="s">
        <v>5</v>
      </c>
      <c r="B36">
        <v>96150.48</v>
      </c>
    </row>
    <row r="37" spans="1:2" x14ac:dyDescent="0.2">
      <c r="A37" t="s">
        <v>5</v>
      </c>
      <c r="B37">
        <v>86528.38</v>
      </c>
    </row>
    <row r="38" spans="1:2" x14ac:dyDescent="0.2">
      <c r="A38" t="s">
        <v>5</v>
      </c>
      <c r="B38">
        <v>64440.91</v>
      </c>
    </row>
    <row r="39" spans="1:2" x14ac:dyDescent="0.2">
      <c r="A39" t="s">
        <v>5</v>
      </c>
      <c r="B39">
        <v>774.34</v>
      </c>
    </row>
    <row r="40" spans="1:2" x14ac:dyDescent="0.2">
      <c r="A40" t="s">
        <v>5</v>
      </c>
      <c r="B40">
        <v>235.24</v>
      </c>
    </row>
    <row r="41" spans="1:2" x14ac:dyDescent="0.2">
      <c r="A41" t="s">
        <v>5</v>
      </c>
      <c r="B41">
        <v>1264.49</v>
      </c>
    </row>
    <row r="42" spans="1:2" x14ac:dyDescent="0.2">
      <c r="A42" t="s">
        <v>5</v>
      </c>
      <c r="B42">
        <v>1901.32</v>
      </c>
    </row>
    <row r="43" spans="1:2" x14ac:dyDescent="0.2">
      <c r="A43" t="s">
        <v>5</v>
      </c>
      <c r="B43">
        <v>1389.7</v>
      </c>
    </row>
    <row r="44" spans="1:2" x14ac:dyDescent="0.2">
      <c r="A44" t="s">
        <v>3</v>
      </c>
      <c r="B44">
        <v>4803.96</v>
      </c>
    </row>
    <row r="45" spans="1:2" x14ac:dyDescent="0.2">
      <c r="A45" t="s">
        <v>3</v>
      </c>
      <c r="B45">
        <v>3088.26</v>
      </c>
    </row>
    <row r="46" spans="1:2" x14ac:dyDescent="0.2">
      <c r="A46" t="s">
        <v>3</v>
      </c>
      <c r="B46">
        <v>2500.3000000000002</v>
      </c>
    </row>
    <row r="47" spans="1:2" x14ac:dyDescent="0.2">
      <c r="A47" t="s">
        <v>3</v>
      </c>
      <c r="B47">
        <v>120808.94</v>
      </c>
    </row>
    <row r="48" spans="1:2" x14ac:dyDescent="0.2">
      <c r="A48" t="s">
        <v>3</v>
      </c>
      <c r="B48">
        <v>3780.33</v>
      </c>
    </row>
    <row r="49" spans="1:2" x14ac:dyDescent="0.2">
      <c r="A49" t="s">
        <v>4</v>
      </c>
      <c r="B49">
        <v>2106.89</v>
      </c>
    </row>
    <row r="50" spans="1:2" x14ac:dyDescent="0.2">
      <c r="A50" t="s">
        <v>4</v>
      </c>
      <c r="B50">
        <v>2187.2199999999998</v>
      </c>
    </row>
    <row r="51" spans="1:2" x14ac:dyDescent="0.2">
      <c r="A51" t="s">
        <v>4</v>
      </c>
      <c r="B51">
        <v>1441.09</v>
      </c>
    </row>
    <row r="52" spans="1:2" x14ac:dyDescent="0.2">
      <c r="A52" t="s">
        <v>4</v>
      </c>
      <c r="B52">
        <v>343.87</v>
      </c>
    </row>
    <row r="53" spans="1:2" x14ac:dyDescent="0.2">
      <c r="A53" t="s">
        <v>4</v>
      </c>
      <c r="B53">
        <v>3248.25</v>
      </c>
    </row>
    <row r="54" spans="1:2" x14ac:dyDescent="0.2">
      <c r="A54" t="s">
        <v>4</v>
      </c>
      <c r="B54">
        <v>11642.07</v>
      </c>
    </row>
    <row r="55" spans="1:2" x14ac:dyDescent="0.2">
      <c r="A55" t="s">
        <v>4</v>
      </c>
      <c r="B55">
        <v>14883.28</v>
      </c>
    </row>
    <row r="56" spans="1:2" x14ac:dyDescent="0.2">
      <c r="A56" t="s">
        <v>4</v>
      </c>
      <c r="B56">
        <v>25687.439999999999</v>
      </c>
    </row>
    <row r="57" spans="1:2" x14ac:dyDescent="0.2">
      <c r="A57" t="s">
        <v>4</v>
      </c>
      <c r="B57">
        <v>154330.45000000001</v>
      </c>
    </row>
    <row r="58" spans="1:2" x14ac:dyDescent="0.2">
      <c r="A58" t="s">
        <v>4</v>
      </c>
      <c r="B58">
        <v>55.17</v>
      </c>
    </row>
    <row r="59" spans="1:2" x14ac:dyDescent="0.2">
      <c r="A59" t="s">
        <v>4</v>
      </c>
      <c r="B59">
        <v>3.13</v>
      </c>
    </row>
    <row r="60" spans="1:2" x14ac:dyDescent="0.2">
      <c r="A60" t="s">
        <v>4</v>
      </c>
      <c r="B60">
        <v>50.78</v>
      </c>
    </row>
    <row r="61" spans="1:2" x14ac:dyDescent="0.2">
      <c r="A61" t="s">
        <v>4</v>
      </c>
      <c r="B61">
        <v>87.39</v>
      </c>
    </row>
    <row r="62" spans="1:2" x14ac:dyDescent="0.2">
      <c r="A62" t="s">
        <v>4</v>
      </c>
      <c r="B62">
        <v>74.28</v>
      </c>
    </row>
    <row r="63" spans="1:2" x14ac:dyDescent="0.2">
      <c r="A63" t="s">
        <v>4</v>
      </c>
      <c r="B63">
        <v>60.15</v>
      </c>
    </row>
    <row r="64" spans="1:2" x14ac:dyDescent="0.2">
      <c r="A64" t="s">
        <v>4</v>
      </c>
      <c r="B64">
        <v>4.1399999999999997</v>
      </c>
    </row>
    <row r="65" spans="1:2" x14ac:dyDescent="0.2">
      <c r="A65" t="s">
        <v>4</v>
      </c>
      <c r="B65">
        <v>105.2</v>
      </c>
    </row>
    <row r="66" spans="1:2" x14ac:dyDescent="0.2">
      <c r="A66" t="s">
        <v>4</v>
      </c>
      <c r="B66">
        <v>67.709999999999994</v>
      </c>
    </row>
    <row r="67" spans="1:2" x14ac:dyDescent="0.2">
      <c r="A67" t="s">
        <v>4</v>
      </c>
      <c r="B67">
        <v>145.66999999999999</v>
      </c>
    </row>
    <row r="68" spans="1:2" x14ac:dyDescent="0.2">
      <c r="A68" t="s">
        <v>8</v>
      </c>
      <c r="B68">
        <v>30375.73</v>
      </c>
    </row>
    <row r="69" spans="1:2" x14ac:dyDescent="0.2">
      <c r="A69" t="s">
        <v>8</v>
      </c>
      <c r="B69">
        <v>100810.5</v>
      </c>
    </row>
    <row r="70" spans="1:2" x14ac:dyDescent="0.2">
      <c r="A70" t="s">
        <v>8</v>
      </c>
      <c r="B70">
        <v>68819.009999999995</v>
      </c>
    </row>
    <row r="71" spans="1:2" x14ac:dyDescent="0.2">
      <c r="A71" t="s">
        <v>8</v>
      </c>
      <c r="B71">
        <v>208126.14</v>
      </c>
    </row>
    <row r="72" spans="1:2" x14ac:dyDescent="0.2">
      <c r="A72" t="s">
        <v>8</v>
      </c>
      <c r="B72">
        <v>32618.97</v>
      </c>
    </row>
    <row r="73" spans="1:2" x14ac:dyDescent="0.2">
      <c r="A73" t="s">
        <v>8</v>
      </c>
      <c r="B73">
        <v>70395.31</v>
      </c>
    </row>
    <row r="74" spans="1:2" x14ac:dyDescent="0.2">
      <c r="A74" t="s">
        <v>8</v>
      </c>
      <c r="B74">
        <v>146299.85</v>
      </c>
    </row>
    <row r="75" spans="1:2" x14ac:dyDescent="0.2">
      <c r="A75" t="s">
        <v>8</v>
      </c>
      <c r="B75">
        <v>49715.519999999997</v>
      </c>
    </row>
    <row r="76" spans="1:2" x14ac:dyDescent="0.2">
      <c r="A76" t="s">
        <v>8</v>
      </c>
      <c r="B76">
        <v>30543.43</v>
      </c>
    </row>
    <row r="77" spans="1:2" x14ac:dyDescent="0.2">
      <c r="A77" t="s">
        <v>8</v>
      </c>
      <c r="B77">
        <v>66236.05</v>
      </c>
    </row>
    <row r="78" spans="1:2" x14ac:dyDescent="0.2">
      <c r="A78" t="s">
        <v>8</v>
      </c>
      <c r="B78">
        <v>107639.71</v>
      </c>
    </row>
    <row r="79" spans="1:2" x14ac:dyDescent="0.2">
      <c r="A79" t="s">
        <v>8</v>
      </c>
      <c r="B79">
        <v>113516.09</v>
      </c>
    </row>
    <row r="80" spans="1:2" x14ac:dyDescent="0.2">
      <c r="A80" t="s">
        <v>8</v>
      </c>
      <c r="B80">
        <v>131565.16</v>
      </c>
    </row>
    <row r="81" spans="1:2" x14ac:dyDescent="0.2">
      <c r="A81" t="s">
        <v>8</v>
      </c>
      <c r="B81">
        <v>770509.06</v>
      </c>
    </row>
    <row r="82" spans="1:2" x14ac:dyDescent="0.2">
      <c r="A82" t="s">
        <v>2</v>
      </c>
      <c r="B82">
        <v>9149.09</v>
      </c>
    </row>
    <row r="83" spans="1:2" x14ac:dyDescent="0.2">
      <c r="A83" t="s">
        <v>2</v>
      </c>
      <c r="B83">
        <v>2817.39</v>
      </c>
    </row>
    <row r="84" spans="1:2" x14ac:dyDescent="0.2">
      <c r="A84" t="s">
        <v>2</v>
      </c>
      <c r="B84">
        <v>47046.52</v>
      </c>
    </row>
    <row r="85" spans="1:2" x14ac:dyDescent="0.2">
      <c r="A85" t="s">
        <v>2</v>
      </c>
      <c r="B85">
        <v>58915.71</v>
      </c>
    </row>
    <row r="86" spans="1:2" x14ac:dyDescent="0.2">
      <c r="A86" t="s">
        <v>2</v>
      </c>
      <c r="B86">
        <v>0.67</v>
      </c>
    </row>
    <row r="87" spans="1:2" x14ac:dyDescent="0.2">
      <c r="A87" t="s">
        <v>2</v>
      </c>
      <c r="B87">
        <v>10231.06</v>
      </c>
    </row>
    <row r="88" spans="1:2" x14ac:dyDescent="0.2">
      <c r="A88" t="s">
        <v>2</v>
      </c>
      <c r="B88">
        <v>3461.24</v>
      </c>
    </row>
    <row r="89" spans="1:2" x14ac:dyDescent="0.2">
      <c r="A89" t="s">
        <v>2</v>
      </c>
      <c r="B89">
        <v>37875.72</v>
      </c>
    </row>
    <row r="90" spans="1:2" x14ac:dyDescent="0.2">
      <c r="A90" t="s">
        <v>2</v>
      </c>
      <c r="B90">
        <v>7777.95</v>
      </c>
    </row>
    <row r="91" spans="1:2" x14ac:dyDescent="0.2">
      <c r="A91" t="s">
        <v>2</v>
      </c>
      <c r="B91">
        <v>1650.63</v>
      </c>
    </row>
    <row r="92" spans="1:2" x14ac:dyDescent="0.2">
      <c r="A92" t="s">
        <v>2</v>
      </c>
      <c r="B92">
        <v>3264.92</v>
      </c>
    </row>
    <row r="93" spans="1:2" x14ac:dyDescent="0.2">
      <c r="A93" t="s">
        <v>2</v>
      </c>
      <c r="B93">
        <v>174.24</v>
      </c>
    </row>
    <row r="94" spans="1:2" x14ac:dyDescent="0.2">
      <c r="A94" t="s">
        <v>2</v>
      </c>
      <c r="B94">
        <v>55274.080000000002</v>
      </c>
    </row>
    <row r="95" spans="1:2" x14ac:dyDescent="0.2">
      <c r="A95" t="s">
        <v>2</v>
      </c>
      <c r="B95">
        <v>8640.27</v>
      </c>
    </row>
    <row r="96" spans="1:2" x14ac:dyDescent="0.2">
      <c r="A96" t="s">
        <v>2</v>
      </c>
      <c r="B96">
        <v>28143.040000000001</v>
      </c>
    </row>
    <row r="97" spans="1:2" x14ac:dyDescent="0.2">
      <c r="A97" t="s">
        <v>2</v>
      </c>
      <c r="B97">
        <v>6193.7</v>
      </c>
    </row>
    <row r="98" spans="1:2" x14ac:dyDescent="0.2">
      <c r="A98" t="s">
        <v>2</v>
      </c>
      <c r="B98">
        <v>67394.45</v>
      </c>
    </row>
    <row r="99" spans="1:2" x14ac:dyDescent="0.2">
      <c r="A99" t="s">
        <v>2</v>
      </c>
      <c r="B99">
        <v>91912.58</v>
      </c>
    </row>
    <row r="100" spans="1:2" x14ac:dyDescent="0.2">
      <c r="A100" t="s">
        <v>2</v>
      </c>
      <c r="B100">
        <v>37152.720000000001</v>
      </c>
    </row>
    <row r="101" spans="1:2" x14ac:dyDescent="0.2">
      <c r="A101" t="s">
        <v>2</v>
      </c>
      <c r="B101">
        <v>39552.120000000003</v>
      </c>
    </row>
    <row r="102" spans="1:2" x14ac:dyDescent="0.2">
      <c r="A102" t="s">
        <v>2</v>
      </c>
      <c r="B102">
        <v>12797.99</v>
      </c>
    </row>
    <row r="103" spans="1:2" x14ac:dyDescent="0.2">
      <c r="A103" t="s">
        <v>2</v>
      </c>
      <c r="B103">
        <v>129808.46</v>
      </c>
    </row>
    <row r="104" spans="1:2" x14ac:dyDescent="0.2">
      <c r="A104" t="s">
        <v>2</v>
      </c>
      <c r="B104">
        <v>87.82</v>
      </c>
    </row>
    <row r="105" spans="1:2" x14ac:dyDescent="0.2">
      <c r="A105" t="s">
        <v>2</v>
      </c>
      <c r="B105">
        <v>4096.3100000000004</v>
      </c>
    </row>
    <row r="106" spans="1:2" x14ac:dyDescent="0.2">
      <c r="A106" t="s">
        <v>2</v>
      </c>
      <c r="B106">
        <v>3735.99</v>
      </c>
    </row>
    <row r="107" spans="1:2" x14ac:dyDescent="0.2">
      <c r="A107" t="s">
        <v>2</v>
      </c>
      <c r="B107">
        <v>10842.56</v>
      </c>
    </row>
    <row r="108" spans="1:2" x14ac:dyDescent="0.2">
      <c r="A108" t="s">
        <v>2</v>
      </c>
      <c r="B108">
        <v>66619.47</v>
      </c>
    </row>
    <row r="109" spans="1:2" x14ac:dyDescent="0.2">
      <c r="A109" t="s">
        <v>2</v>
      </c>
      <c r="B109">
        <v>24222.25</v>
      </c>
    </row>
    <row r="110" spans="1:2" x14ac:dyDescent="0.2">
      <c r="A110" t="s">
        <v>2</v>
      </c>
      <c r="B110">
        <v>40343.18</v>
      </c>
    </row>
    <row r="111" spans="1:2" x14ac:dyDescent="0.2">
      <c r="A111" t="s">
        <v>2</v>
      </c>
      <c r="B111">
        <v>277125.58</v>
      </c>
    </row>
    <row r="112" spans="1:2" x14ac:dyDescent="0.2">
      <c r="A112" t="s">
        <v>2</v>
      </c>
      <c r="B112">
        <v>563.22</v>
      </c>
    </row>
    <row r="113" spans="1:2" x14ac:dyDescent="0.2">
      <c r="A113" t="s">
        <v>2</v>
      </c>
      <c r="B113">
        <v>2127.6799999999998</v>
      </c>
    </row>
    <row r="114" spans="1:2" x14ac:dyDescent="0.2">
      <c r="A114" t="s">
        <v>14</v>
      </c>
      <c r="B114">
        <v>5802.04</v>
      </c>
    </row>
    <row r="115" spans="1:2" x14ac:dyDescent="0.2">
      <c r="A115" t="s">
        <v>14</v>
      </c>
      <c r="B115">
        <v>4547.8900000000003</v>
      </c>
    </row>
    <row r="116" spans="1:2" x14ac:dyDescent="0.2">
      <c r="A116" t="s">
        <v>14</v>
      </c>
      <c r="B116">
        <v>2196.04</v>
      </c>
    </row>
    <row r="117" spans="1:2" x14ac:dyDescent="0.2">
      <c r="A117" t="s">
        <v>14</v>
      </c>
      <c r="B117">
        <v>4598.17</v>
      </c>
    </row>
    <row r="118" spans="1:2" x14ac:dyDescent="0.2">
      <c r="A118" t="s">
        <v>14</v>
      </c>
      <c r="B118">
        <v>3197.3</v>
      </c>
    </row>
    <row r="119" spans="1:2" x14ac:dyDescent="0.2">
      <c r="A119" t="s">
        <v>14</v>
      </c>
      <c r="B119">
        <v>9238.76</v>
      </c>
    </row>
    <row r="120" spans="1:2" x14ac:dyDescent="0.2">
      <c r="A120" t="s">
        <v>14</v>
      </c>
      <c r="B120">
        <v>3593.95</v>
      </c>
    </row>
    <row r="121" spans="1:2" x14ac:dyDescent="0.2">
      <c r="A121" t="s">
        <v>6</v>
      </c>
      <c r="B121">
        <v>574409.79</v>
      </c>
    </row>
    <row r="122" spans="1:2" x14ac:dyDescent="0.2">
      <c r="A122" t="s">
        <v>6</v>
      </c>
      <c r="B122">
        <v>26695.62</v>
      </c>
    </row>
    <row r="123" spans="1:2" x14ac:dyDescent="0.2">
      <c r="A123" t="s">
        <v>6</v>
      </c>
      <c r="B123">
        <v>4270.79</v>
      </c>
    </row>
    <row r="124" spans="1:2" x14ac:dyDescent="0.2">
      <c r="A124" t="s">
        <v>6</v>
      </c>
      <c r="B124">
        <v>49983.51</v>
      </c>
    </row>
    <row r="125" spans="1:2" x14ac:dyDescent="0.2">
      <c r="A125" t="s">
        <v>6</v>
      </c>
      <c r="B125">
        <v>21919.89</v>
      </c>
    </row>
    <row r="126" spans="1:2" x14ac:dyDescent="0.2">
      <c r="A126" t="s">
        <v>6</v>
      </c>
      <c r="B126">
        <v>14279.57</v>
      </c>
    </row>
    <row r="127" spans="1:2" x14ac:dyDescent="0.2">
      <c r="A127" t="s">
        <v>6</v>
      </c>
      <c r="B127">
        <v>14712.81</v>
      </c>
    </row>
    <row r="128" spans="1:2" x14ac:dyDescent="0.2">
      <c r="A128" t="s">
        <v>6</v>
      </c>
      <c r="B128">
        <v>42364.97</v>
      </c>
    </row>
    <row r="129" spans="1:2" x14ac:dyDescent="0.2">
      <c r="A129" t="s">
        <v>11</v>
      </c>
      <c r="B129">
        <v>21572.77</v>
      </c>
    </row>
    <row r="130" spans="1:2" x14ac:dyDescent="0.2">
      <c r="A130" t="s">
        <v>7</v>
      </c>
      <c r="B130">
        <v>23482.18</v>
      </c>
    </row>
    <row r="131" spans="1:2" x14ac:dyDescent="0.2">
      <c r="A131" t="s">
        <v>7</v>
      </c>
      <c r="B131">
        <v>12264.18</v>
      </c>
    </row>
    <row r="132" spans="1:2" x14ac:dyDescent="0.2">
      <c r="A132" t="s">
        <v>7</v>
      </c>
      <c r="B132">
        <v>108721.21</v>
      </c>
    </row>
    <row r="133" spans="1:2" x14ac:dyDescent="0.2">
      <c r="A133" t="s">
        <v>7</v>
      </c>
      <c r="B133">
        <v>154332.68</v>
      </c>
    </row>
    <row r="134" spans="1:2" x14ac:dyDescent="0.2">
      <c r="A134" t="s">
        <v>7</v>
      </c>
      <c r="B134">
        <v>186263.03</v>
      </c>
    </row>
    <row r="135" spans="1:2" x14ac:dyDescent="0.2">
      <c r="A135" t="s">
        <v>7</v>
      </c>
      <c r="B135">
        <v>97431.86</v>
      </c>
    </row>
    <row r="136" spans="1:2" x14ac:dyDescent="0.2">
      <c r="A136" t="s">
        <v>7</v>
      </c>
      <c r="B136">
        <v>28236.78</v>
      </c>
    </row>
    <row r="137" spans="1:2" x14ac:dyDescent="0.2">
      <c r="A137" t="s">
        <v>7</v>
      </c>
      <c r="B137">
        <v>1138548.1599999999</v>
      </c>
    </row>
    <row r="138" spans="1:2" x14ac:dyDescent="0.2">
      <c r="A138" t="s">
        <v>7</v>
      </c>
      <c r="B138">
        <v>76268.81</v>
      </c>
    </row>
    <row r="139" spans="1:2" x14ac:dyDescent="0.2">
      <c r="A139" t="s">
        <v>7</v>
      </c>
      <c r="B139">
        <v>45610.99</v>
      </c>
    </row>
    <row r="140" spans="1:2" x14ac:dyDescent="0.2">
      <c r="A140" t="s">
        <v>7</v>
      </c>
      <c r="B140">
        <v>406073.44</v>
      </c>
    </row>
    <row r="141" spans="1:2" x14ac:dyDescent="0.2">
      <c r="A141" t="s">
        <v>7</v>
      </c>
      <c r="B141">
        <v>206771.97</v>
      </c>
    </row>
    <row r="142" spans="1:2" x14ac:dyDescent="0.2">
      <c r="A142" t="s">
        <v>7</v>
      </c>
      <c r="B142">
        <v>7585.56</v>
      </c>
    </row>
    <row r="143" spans="1:2" x14ac:dyDescent="0.2">
      <c r="A143" t="s">
        <v>7</v>
      </c>
      <c r="B143">
        <v>14832.91</v>
      </c>
    </row>
    <row r="144" spans="1:2" x14ac:dyDescent="0.2">
      <c r="A144" t="s">
        <v>7</v>
      </c>
      <c r="B144">
        <v>1317849.6599999999</v>
      </c>
    </row>
    <row r="145" spans="1:2" x14ac:dyDescent="0.2">
      <c r="A145" t="s">
        <v>7</v>
      </c>
      <c r="B145">
        <v>1126437.47</v>
      </c>
    </row>
    <row r="146" spans="1:2" x14ac:dyDescent="0.2">
      <c r="A146" t="s">
        <v>7</v>
      </c>
      <c r="B146">
        <v>2469007.69</v>
      </c>
    </row>
    <row r="147" spans="1:2" x14ac:dyDescent="0.2">
      <c r="A147" t="s">
        <v>7</v>
      </c>
      <c r="B147">
        <v>15688.17</v>
      </c>
    </row>
    <row r="148" spans="1:2" x14ac:dyDescent="0.2">
      <c r="A148" t="s">
        <v>7</v>
      </c>
      <c r="B148">
        <v>896.36</v>
      </c>
    </row>
    <row r="149" spans="1:2" x14ac:dyDescent="0.2">
      <c r="A149" t="s">
        <v>7</v>
      </c>
      <c r="B149">
        <v>3114.98</v>
      </c>
    </row>
    <row r="150" spans="1:2" x14ac:dyDescent="0.2">
      <c r="A150" t="s">
        <v>7</v>
      </c>
      <c r="B150">
        <v>1799.23</v>
      </c>
    </row>
    <row r="151" spans="1:2" x14ac:dyDescent="0.2">
      <c r="A151" t="s">
        <v>7</v>
      </c>
      <c r="B151">
        <v>66552.34</v>
      </c>
    </row>
    <row r="152" spans="1:2" x14ac:dyDescent="0.2">
      <c r="A152" t="s">
        <v>7</v>
      </c>
      <c r="B152">
        <v>232.3</v>
      </c>
    </row>
    <row r="153" spans="1:2" x14ac:dyDescent="0.2">
      <c r="A153" t="s">
        <v>7</v>
      </c>
      <c r="B153">
        <v>2692.19</v>
      </c>
    </row>
    <row r="154" spans="1:2" x14ac:dyDescent="0.2">
      <c r="A154" t="s">
        <v>7</v>
      </c>
      <c r="B154">
        <v>20304.75</v>
      </c>
    </row>
    <row r="155" spans="1:2" x14ac:dyDescent="0.2">
      <c r="A155" t="s">
        <v>7</v>
      </c>
      <c r="B155">
        <v>48667.18</v>
      </c>
    </row>
    <row r="156" spans="1:2" x14ac:dyDescent="0.2">
      <c r="A156" t="s">
        <v>7</v>
      </c>
      <c r="B156">
        <v>77573.34</v>
      </c>
    </row>
    <row r="157" spans="1:2" x14ac:dyDescent="0.2">
      <c r="A157" t="s">
        <v>7</v>
      </c>
      <c r="B157">
        <v>53631.26</v>
      </c>
    </row>
    <row r="158" spans="1:2" x14ac:dyDescent="0.2">
      <c r="A158" t="s">
        <v>9</v>
      </c>
      <c r="B158">
        <v>50790.82</v>
      </c>
    </row>
    <row r="159" spans="1:2" x14ac:dyDescent="0.2">
      <c r="A159" t="s">
        <v>9</v>
      </c>
      <c r="B159">
        <v>1600.4</v>
      </c>
    </row>
    <row r="160" spans="1:2" x14ac:dyDescent="0.2">
      <c r="A160" t="s">
        <v>9</v>
      </c>
      <c r="B160">
        <v>4533.8500000000004</v>
      </c>
    </row>
  </sheetData>
  <autoFilter ref="A1:B1">
    <sortState ref="A2:B160">
      <sortCondition ref="A1"/>
    </sortState>
  </autoFilter>
  <sortState ref="E2:E15">
    <sortCondition ref="E2"/>
  </sortState>
  <pageMargins left="0.511811024" right="0.511811024" top="0.78740157499999996" bottom="0.78740157499999996" header="0.31496062000000002" footer="0.31496062000000002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uso_aid_rev1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STONENGE09</cp:lastModifiedBy>
  <cp:revision>0</cp:revision>
  <dcterms:modified xsi:type="dcterms:W3CDTF">2026-02-11T19:16:03Z</dcterms:modified>
</cp:coreProperties>
</file>